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1475" windowHeight="4170"/>
  </bookViews>
  <sheets>
    <sheet name="1 кв." sheetId="1" r:id="rId1"/>
    <sheet name="Лист3" sheetId="3" r:id="rId2"/>
  </sheets>
  <definedNames>
    <definedName name="_GoBack" localSheetId="0">'1 кв.'!$A$4</definedName>
  </definedNames>
  <calcPr calcId="125725"/>
</workbook>
</file>

<file path=xl/calcChain.xml><?xml version="1.0" encoding="utf-8"?>
<calcChain xmlns="http://schemas.openxmlformats.org/spreadsheetml/2006/main">
  <c r="C36" i="1"/>
  <c r="C24"/>
  <c r="C20"/>
  <c r="E20"/>
  <c r="E24"/>
  <c r="D36"/>
  <c r="D32"/>
  <c r="D24"/>
  <c r="D20"/>
  <c r="F31"/>
  <c r="E38"/>
  <c r="D38"/>
  <c r="C38"/>
  <c r="F37"/>
  <c r="F17"/>
  <c r="F25"/>
  <c r="F26"/>
  <c r="F27"/>
  <c r="F29"/>
  <c r="F30"/>
  <c r="F5"/>
  <c r="E28"/>
  <c r="C28"/>
  <c r="F16"/>
  <c r="F15"/>
  <c r="F34"/>
  <c r="C39" l="1"/>
  <c r="F38"/>
  <c r="F28"/>
  <c r="D25"/>
  <c r="D28" s="1"/>
  <c r="F23"/>
  <c r="F22"/>
  <c r="F21"/>
  <c r="E32" l="1"/>
  <c r="F32" s="1"/>
  <c r="C32"/>
  <c r="E36" l="1"/>
  <c r="E39" s="1"/>
  <c r="D33"/>
  <c r="D39" l="1"/>
  <c r="F36"/>
  <c r="D29"/>
  <c r="F24" l="1"/>
  <c r="F14" l="1"/>
  <c r="F7"/>
  <c r="F8"/>
  <c r="F9"/>
  <c r="F19"/>
  <c r="F6"/>
  <c r="F39" l="1"/>
  <c r="F20"/>
</calcChain>
</file>

<file path=xl/sharedStrings.xml><?xml version="1.0" encoding="utf-8"?>
<sst xmlns="http://schemas.openxmlformats.org/spreadsheetml/2006/main" count="42" uniqueCount="20">
  <si>
    <t>КФСР</t>
  </si>
  <si>
    <t>КЭСР</t>
  </si>
  <si>
    <t>Роспись на год</t>
  </si>
  <si>
    <t>Роспись по текущий квартал</t>
  </si>
  <si>
    <t>Расход</t>
  </si>
  <si>
    <t>% исполнения к году</t>
  </si>
  <si>
    <t>Общегосударственные вопросы;100</t>
  </si>
  <si>
    <t>Итого по Общегосударственные вопросы;100</t>
  </si>
  <si>
    <t>Национальная экономика;400</t>
  </si>
  <si>
    <t>Итого по Национальная экономика;400</t>
  </si>
  <si>
    <t>ВСЕГО РАСХОДЫ</t>
  </si>
  <si>
    <t>Национальная оборона;200</t>
  </si>
  <si>
    <t>Итого по Национальной обороне</t>
  </si>
  <si>
    <t>Жилищно-коммунальное хозяйство;500</t>
  </si>
  <si>
    <t>Итого по Жилищно-коммунальное хозяйство;500</t>
  </si>
  <si>
    <t>Национальная безопасность и правоохранительная деятельность;300</t>
  </si>
  <si>
    <t>Итого по Национальная безопасность и правоохранительная деятельность;300</t>
  </si>
  <si>
    <t>Образование;700</t>
  </si>
  <si>
    <t>Итого Образование;700</t>
  </si>
  <si>
    <t>Исполнение бюджета Верхазовского муниципального района по расходам за 9 месяцев 2023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</si>
</sst>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2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0" fillId="0" borderId="3" xfId="0" applyBorder="1" applyAlignment="1">
      <alignment wrapText="1"/>
    </xf>
    <xf numFmtId="4" fontId="3" fillId="0" borderId="3" xfId="0" applyNumberFormat="1" applyFont="1" applyBorder="1" applyAlignment="1">
      <alignment horizontal="right" wrapText="1"/>
    </xf>
    <xf numFmtId="0" fontId="3" fillId="0" borderId="3" xfId="0" applyFont="1" applyBorder="1"/>
    <xf numFmtId="4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  <xf numFmtId="0" fontId="4" fillId="0" borderId="0" xfId="0" applyFont="1"/>
    <xf numFmtId="0" fontId="5" fillId="0" borderId="2" xfId="0" applyFont="1" applyBorder="1"/>
    <xf numFmtId="2" fontId="2" fillId="0" borderId="3" xfId="0" applyNumberFormat="1" applyFont="1" applyBorder="1" applyAlignment="1">
      <alignment wrapText="1"/>
    </xf>
    <xf numFmtId="2" fontId="0" fillId="0" borderId="3" xfId="0" applyNumberFormat="1" applyBorder="1"/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2" fontId="3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64"/>
  <sheetViews>
    <sheetView tabSelected="1" workbookViewId="0">
      <selection activeCell="A3" sqref="A3"/>
    </sheetView>
  </sheetViews>
  <sheetFormatPr defaultRowHeight="15"/>
  <cols>
    <col min="1" max="1" width="41.85546875" customWidth="1"/>
    <col min="2" max="2" width="14" customWidth="1"/>
    <col min="3" max="3" width="19.5703125" customWidth="1"/>
    <col min="4" max="4" width="18.7109375" customWidth="1"/>
    <col min="5" max="5" width="17" customWidth="1"/>
    <col min="6" max="6" width="16.28515625" customWidth="1"/>
  </cols>
  <sheetData>
    <row r="2" spans="1:6" ht="15.75">
      <c r="A2" s="26" t="s">
        <v>19</v>
      </c>
      <c r="B2" s="26"/>
      <c r="C2" s="26"/>
      <c r="D2" s="26"/>
      <c r="E2" s="26"/>
      <c r="F2" s="26"/>
    </row>
    <row r="3" spans="1:6" ht="15.75" thickBot="1">
      <c r="A3" s="1"/>
      <c r="B3" s="1"/>
      <c r="C3" s="1"/>
      <c r="D3" s="1"/>
      <c r="E3" s="1"/>
      <c r="F3" s="1"/>
    </row>
    <row r="4" spans="1:6" ht="27" thickBot="1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28.5" customHeight="1" thickBot="1">
      <c r="A5" s="4" t="s">
        <v>6</v>
      </c>
      <c r="B5" s="5">
        <v>200</v>
      </c>
      <c r="C5" s="6">
        <v>1000</v>
      </c>
      <c r="D5" s="6">
        <v>0</v>
      </c>
      <c r="E5" s="6">
        <v>0</v>
      </c>
      <c r="F5" s="14">
        <f t="shared" ref="F5" si="0">E5*100/C5</f>
        <v>0</v>
      </c>
    </row>
    <row r="6" spans="1:6" ht="28.5" customHeight="1" thickBot="1">
      <c r="A6" s="4" t="s">
        <v>6</v>
      </c>
      <c r="B6" s="5">
        <v>211</v>
      </c>
      <c r="C6" s="6">
        <v>677400</v>
      </c>
      <c r="D6" s="6">
        <v>606400</v>
      </c>
      <c r="E6" s="6">
        <v>592561.32999999996</v>
      </c>
      <c r="F6" s="14">
        <f t="shared" ref="F6:F19" si="1">E6*100/C6</f>
        <v>87.475838500147617</v>
      </c>
    </row>
    <row r="7" spans="1:6" ht="22.5" customHeight="1" thickBot="1">
      <c r="A7" s="4" t="s">
        <v>6</v>
      </c>
      <c r="B7" s="5">
        <v>213</v>
      </c>
      <c r="C7" s="6">
        <v>234100</v>
      </c>
      <c r="D7" s="6">
        <v>209700</v>
      </c>
      <c r="E7" s="6">
        <v>202275.7</v>
      </c>
      <c r="F7" s="14">
        <f t="shared" si="1"/>
        <v>86.405681332763777</v>
      </c>
    </row>
    <row r="8" spans="1:6" ht="24" customHeight="1" thickBot="1">
      <c r="A8" s="4" t="s">
        <v>6</v>
      </c>
      <c r="B8" s="5">
        <v>221</v>
      </c>
      <c r="C8" s="6">
        <v>4000</v>
      </c>
      <c r="D8" s="6">
        <v>3000</v>
      </c>
      <c r="E8" s="6">
        <v>2246.4</v>
      </c>
      <c r="F8" s="14">
        <f t="shared" si="1"/>
        <v>56.16</v>
      </c>
    </row>
    <row r="9" spans="1:6" ht="21.75" customHeight="1" thickBot="1">
      <c r="A9" s="4" t="s">
        <v>6</v>
      </c>
      <c r="B9" s="5">
        <v>223</v>
      </c>
      <c r="C9" s="6">
        <v>61726</v>
      </c>
      <c r="D9" s="6">
        <v>61726</v>
      </c>
      <c r="E9" s="6">
        <v>38719.81</v>
      </c>
      <c r="F9" s="14">
        <f t="shared" si="1"/>
        <v>62.728526066811391</v>
      </c>
    </row>
    <row r="10" spans="1:6" ht="20.25" customHeight="1" thickBot="1">
      <c r="A10" s="4" t="s">
        <v>6</v>
      </c>
      <c r="B10" s="5">
        <v>225</v>
      </c>
      <c r="C10" s="6">
        <v>0</v>
      </c>
      <c r="D10" s="6">
        <v>0</v>
      </c>
      <c r="E10" s="6">
        <v>0</v>
      </c>
      <c r="F10" s="14">
        <v>0</v>
      </c>
    </row>
    <row r="11" spans="1:6" ht="20.25" customHeight="1" thickBot="1">
      <c r="A11" s="4" t="s">
        <v>6</v>
      </c>
      <c r="B11" s="5">
        <v>226</v>
      </c>
      <c r="C11" s="6">
        <v>3300</v>
      </c>
      <c r="D11" s="6">
        <v>3300</v>
      </c>
      <c r="E11" s="6">
        <v>3300</v>
      </c>
      <c r="F11" s="14">
        <v>0</v>
      </c>
    </row>
    <row r="12" spans="1:6" ht="20.25" customHeight="1" thickBot="1">
      <c r="A12" s="4" t="s">
        <v>6</v>
      </c>
      <c r="B12" s="5">
        <v>227</v>
      </c>
      <c r="C12" s="6">
        <v>15000</v>
      </c>
      <c r="D12" s="6">
        <v>13750</v>
      </c>
      <c r="E12" s="6">
        <v>4252.1400000000003</v>
      </c>
      <c r="F12" s="14">
        <v>0</v>
      </c>
    </row>
    <row r="13" spans="1:6" ht="20.25" customHeight="1" thickBot="1">
      <c r="A13" s="4" t="s">
        <v>6</v>
      </c>
      <c r="B13" s="5">
        <v>266</v>
      </c>
      <c r="C13" s="6">
        <v>0</v>
      </c>
      <c r="D13" s="6">
        <v>0</v>
      </c>
      <c r="E13" s="6">
        <v>0</v>
      </c>
      <c r="F13" s="14">
        <v>100</v>
      </c>
    </row>
    <row r="14" spans="1:6" ht="21" customHeight="1" thickBot="1">
      <c r="A14" s="4" t="s">
        <v>6</v>
      </c>
      <c r="B14" s="5">
        <v>251</v>
      </c>
      <c r="C14" s="6">
        <v>21400</v>
      </c>
      <c r="D14" s="6">
        <v>0</v>
      </c>
      <c r="E14" s="6">
        <v>0</v>
      </c>
      <c r="F14" s="14">
        <f t="shared" si="1"/>
        <v>0</v>
      </c>
    </row>
    <row r="15" spans="1:6" ht="19.5" customHeight="1" thickBot="1">
      <c r="A15" s="4" t="s">
        <v>6</v>
      </c>
      <c r="B15" s="5">
        <v>291</v>
      </c>
      <c r="C15" s="6">
        <v>4700</v>
      </c>
      <c r="D15" s="6">
        <v>3525</v>
      </c>
      <c r="E15" s="6">
        <v>512</v>
      </c>
      <c r="F15" s="14">
        <f t="shared" ref="F15:F17" si="2">E15*100/C15</f>
        <v>10.893617021276595</v>
      </c>
    </row>
    <row r="16" spans="1:6" ht="19.5" customHeight="1" thickBot="1">
      <c r="A16" s="4" t="s">
        <v>6</v>
      </c>
      <c r="B16" s="5">
        <v>292</v>
      </c>
      <c r="C16" s="6">
        <v>37206.519999999997</v>
      </c>
      <c r="D16" s="6">
        <v>37206.519999999997</v>
      </c>
      <c r="E16" s="6">
        <v>37206.519999999997</v>
      </c>
      <c r="F16" s="14">
        <f t="shared" si="2"/>
        <v>100</v>
      </c>
    </row>
    <row r="17" spans="1:6" ht="19.5" customHeight="1" thickBot="1">
      <c r="A17" s="4" t="s">
        <v>6</v>
      </c>
      <c r="B17" s="5">
        <v>295</v>
      </c>
      <c r="C17" s="6">
        <v>5000</v>
      </c>
      <c r="D17" s="6">
        <v>5000</v>
      </c>
      <c r="E17" s="6">
        <v>0</v>
      </c>
      <c r="F17" s="14">
        <f t="shared" si="2"/>
        <v>0</v>
      </c>
    </row>
    <row r="18" spans="1:6" ht="19.5" customHeight="1" thickBot="1">
      <c r="A18" s="4" t="s">
        <v>6</v>
      </c>
      <c r="B18" s="5">
        <v>297</v>
      </c>
      <c r="C18" s="6">
        <v>1200</v>
      </c>
      <c r="D18" s="6">
        <v>900</v>
      </c>
      <c r="E18" s="6">
        <v>900</v>
      </c>
      <c r="F18" s="14"/>
    </row>
    <row r="19" spans="1:6" ht="19.5" customHeight="1" thickBot="1">
      <c r="A19" s="4" t="s">
        <v>6</v>
      </c>
      <c r="B19" s="5">
        <v>343</v>
      </c>
      <c r="C19" s="6">
        <v>0</v>
      </c>
      <c r="D19" s="6">
        <v>0</v>
      </c>
      <c r="E19" s="6">
        <v>0</v>
      </c>
      <c r="F19" s="14" t="e">
        <f t="shared" si="1"/>
        <v>#DIV/0!</v>
      </c>
    </row>
    <row r="20" spans="1:6" ht="22.5" customHeight="1" thickBot="1">
      <c r="A20" s="27" t="s">
        <v>7</v>
      </c>
      <c r="B20" s="28"/>
      <c r="C20" s="13">
        <f>C19+C18+C17+C16+C15+C14+C13+C12+C11+C10+C9+C8+C7+C6+C5</f>
        <v>1066032.52</v>
      </c>
      <c r="D20" s="13">
        <f>D19+D18+D17+D16+D15+D14+D13+D12+D11+D10+D9+D8+D7+D6+D5</f>
        <v>944507.52</v>
      </c>
      <c r="E20" s="13">
        <f>E19+E18+E17+E16+E15+E14+E13+E12+E11+E10+E9+E8+E7+E6+E5</f>
        <v>881973.89999999991</v>
      </c>
      <c r="F20" s="14">
        <f t="shared" ref="F20:F38" si="3">E20*100/C20</f>
        <v>82.734239664658617</v>
      </c>
    </row>
    <row r="21" spans="1:6" ht="22.5" customHeight="1" thickBot="1">
      <c r="A21" s="15" t="s">
        <v>11</v>
      </c>
      <c r="B21" s="17">
        <v>211</v>
      </c>
      <c r="C21" s="19">
        <v>85200</v>
      </c>
      <c r="D21" s="6">
        <v>63900</v>
      </c>
      <c r="E21" s="19">
        <v>63900</v>
      </c>
      <c r="F21" s="14">
        <f t="shared" si="3"/>
        <v>75</v>
      </c>
    </row>
    <row r="22" spans="1:6" ht="22.5" customHeight="1" thickBot="1">
      <c r="A22" s="15" t="s">
        <v>11</v>
      </c>
      <c r="B22" s="17">
        <v>213</v>
      </c>
      <c r="C22" s="19">
        <v>25700</v>
      </c>
      <c r="D22" s="6">
        <v>19275</v>
      </c>
      <c r="E22" s="19">
        <v>16545.419999999998</v>
      </c>
      <c r="F22" s="14">
        <f t="shared" si="3"/>
        <v>64.379066147859916</v>
      </c>
    </row>
    <row r="23" spans="1:6" ht="22.5" customHeight="1" thickBot="1">
      <c r="A23" s="16" t="s">
        <v>11</v>
      </c>
      <c r="B23" s="17">
        <v>346</v>
      </c>
      <c r="C23" s="19">
        <v>4300</v>
      </c>
      <c r="D23" s="6">
        <v>3675</v>
      </c>
      <c r="E23" s="19">
        <v>0</v>
      </c>
      <c r="F23" s="14">
        <f t="shared" si="3"/>
        <v>0</v>
      </c>
    </row>
    <row r="24" spans="1:6" ht="35.25" customHeight="1" thickBot="1">
      <c r="A24" s="18" t="s">
        <v>12</v>
      </c>
      <c r="B24" s="18"/>
      <c r="C24" s="13">
        <f>SUM(C21:C23)</f>
        <v>115200</v>
      </c>
      <c r="D24" s="6">
        <f>D21+D22+D23</f>
        <v>86850</v>
      </c>
      <c r="E24" s="13">
        <f>SUM(E21:E23)</f>
        <v>80445.42</v>
      </c>
      <c r="F24" s="14">
        <f t="shared" si="3"/>
        <v>69.831093749999994</v>
      </c>
    </row>
    <row r="25" spans="1:6" ht="35.25" customHeight="1" thickBot="1">
      <c r="A25" s="21" t="s">
        <v>15</v>
      </c>
      <c r="B25" s="22">
        <v>225</v>
      </c>
      <c r="C25" s="6"/>
      <c r="D25" s="6">
        <f t="shared" ref="D25:D33" si="4">C25</f>
        <v>0</v>
      </c>
      <c r="E25" s="6"/>
      <c r="F25" s="14" t="e">
        <f t="shared" si="3"/>
        <v>#DIV/0!</v>
      </c>
    </row>
    <row r="26" spans="1:6" ht="35.25" customHeight="1" thickBot="1">
      <c r="A26" s="21" t="s">
        <v>15</v>
      </c>
      <c r="B26" s="4">
        <v>346</v>
      </c>
      <c r="C26" s="6"/>
      <c r="D26" s="6"/>
      <c r="E26" s="6">
        <v>0</v>
      </c>
      <c r="F26" s="14" t="e">
        <f t="shared" si="3"/>
        <v>#DIV/0!</v>
      </c>
    </row>
    <row r="27" spans="1:6" ht="35.25" customHeight="1" thickBot="1">
      <c r="A27" s="21" t="s">
        <v>15</v>
      </c>
      <c r="B27" s="4">
        <v>349</v>
      </c>
      <c r="C27" s="6"/>
      <c r="D27" s="6"/>
      <c r="E27" s="6">
        <v>0</v>
      </c>
      <c r="F27" s="14" t="e">
        <f t="shared" si="3"/>
        <v>#DIV/0!</v>
      </c>
    </row>
    <row r="28" spans="1:6" ht="35.25" customHeight="1" thickBot="1">
      <c r="A28" s="27" t="s">
        <v>16</v>
      </c>
      <c r="B28" s="30"/>
      <c r="C28" s="9">
        <f>C27+C25+C26</f>
        <v>0</v>
      </c>
      <c r="D28" s="9">
        <f t="shared" ref="D28:E28" si="5">D27+D25+D26</f>
        <v>0</v>
      </c>
      <c r="E28" s="9">
        <f t="shared" si="5"/>
        <v>0</v>
      </c>
      <c r="F28" s="14" t="e">
        <f t="shared" si="3"/>
        <v>#DIV/0!</v>
      </c>
    </row>
    <row r="29" spans="1:6" ht="18" customHeight="1" thickBot="1">
      <c r="A29" s="4" t="s">
        <v>8</v>
      </c>
      <c r="B29" s="5">
        <v>225</v>
      </c>
      <c r="C29" s="7">
        <v>0</v>
      </c>
      <c r="D29" s="6">
        <f t="shared" si="4"/>
        <v>0</v>
      </c>
      <c r="E29" s="7">
        <v>0</v>
      </c>
      <c r="F29" s="14" t="e">
        <f t="shared" si="3"/>
        <v>#DIV/0!</v>
      </c>
    </row>
    <row r="30" spans="1:6" ht="18" customHeight="1" thickBot="1">
      <c r="A30" s="4" t="s">
        <v>8</v>
      </c>
      <c r="B30" s="5">
        <v>226</v>
      </c>
      <c r="C30" s="7">
        <v>2379504.69</v>
      </c>
      <c r="D30" s="6">
        <v>2257979.69</v>
      </c>
      <c r="E30" s="7">
        <v>1746521.6</v>
      </c>
      <c r="F30" s="14">
        <f t="shared" si="3"/>
        <v>73.398535726357409</v>
      </c>
    </row>
    <row r="31" spans="1:6" ht="19.5" customHeight="1" thickBot="1">
      <c r="A31" s="4" t="s">
        <v>8</v>
      </c>
      <c r="B31" s="5">
        <v>251</v>
      </c>
      <c r="C31" s="7">
        <v>0</v>
      </c>
      <c r="D31" s="6">
        <v>0</v>
      </c>
      <c r="E31" s="7">
        <v>0</v>
      </c>
      <c r="F31" s="14" t="e">
        <f t="shared" si="3"/>
        <v>#DIV/0!</v>
      </c>
    </row>
    <row r="32" spans="1:6" ht="18.75" customHeight="1" thickBot="1">
      <c r="A32" s="27" t="s">
        <v>9</v>
      </c>
      <c r="B32" s="29"/>
      <c r="C32" s="9">
        <f>C31+C30+C29</f>
        <v>2379504.69</v>
      </c>
      <c r="D32" s="6">
        <f>D30</f>
        <v>2257979.69</v>
      </c>
      <c r="E32" s="9">
        <f>E31+E30+E29</f>
        <v>1746521.6</v>
      </c>
      <c r="F32" s="14">
        <f t="shared" si="3"/>
        <v>73.398535726357409</v>
      </c>
    </row>
    <row r="33" spans="1:6" ht="18.75" customHeight="1" thickBot="1">
      <c r="A33" s="4" t="s">
        <v>13</v>
      </c>
      <c r="B33" s="20">
        <v>225</v>
      </c>
      <c r="C33" s="7">
        <v>0</v>
      </c>
      <c r="D33" s="6">
        <f t="shared" si="4"/>
        <v>0</v>
      </c>
      <c r="E33" s="7"/>
      <c r="F33" s="14">
        <v>0</v>
      </c>
    </row>
    <row r="34" spans="1:6" ht="18.75" customHeight="1" thickBot="1">
      <c r="A34" s="4" t="s">
        <v>13</v>
      </c>
      <c r="B34" s="20">
        <v>226</v>
      </c>
      <c r="C34" s="7">
        <v>1753299.51</v>
      </c>
      <c r="D34" s="6">
        <v>1753299.51</v>
      </c>
      <c r="E34" s="7">
        <v>1743279.52</v>
      </c>
      <c r="F34" s="14">
        <f t="shared" si="3"/>
        <v>99.428506656001971</v>
      </c>
    </row>
    <row r="35" spans="1:6" ht="18.75" customHeight="1" thickBot="1">
      <c r="A35" s="4" t="s">
        <v>13</v>
      </c>
      <c r="B35" s="5">
        <v>251</v>
      </c>
      <c r="C35" s="7">
        <v>7793.48</v>
      </c>
      <c r="D35" s="6">
        <v>0</v>
      </c>
      <c r="E35" s="7">
        <v>0</v>
      </c>
      <c r="F35" s="14">
        <v>0</v>
      </c>
    </row>
    <row r="36" spans="1:6" ht="18.75" customHeight="1" thickBot="1">
      <c r="A36" s="27" t="s">
        <v>14</v>
      </c>
      <c r="B36" s="29"/>
      <c r="C36" s="9">
        <f>C35+C34+C33</f>
        <v>1761092.99</v>
      </c>
      <c r="D36" s="6">
        <f>D33+D34+D35</f>
        <v>1753299.51</v>
      </c>
      <c r="E36" s="9">
        <f>E35+E34</f>
        <v>1743279.52</v>
      </c>
      <c r="F36" s="14">
        <f t="shared" si="3"/>
        <v>98.988499181976763</v>
      </c>
    </row>
    <row r="37" spans="1:6" ht="18.75" customHeight="1" thickBot="1">
      <c r="A37" s="24" t="s">
        <v>17</v>
      </c>
      <c r="B37" s="23">
        <v>226</v>
      </c>
      <c r="C37" s="7">
        <v>0</v>
      </c>
      <c r="D37" s="25">
        <v>0</v>
      </c>
      <c r="E37" s="7">
        <v>0</v>
      </c>
      <c r="F37" s="14" t="e">
        <f t="shared" si="3"/>
        <v>#DIV/0!</v>
      </c>
    </row>
    <row r="38" spans="1:6" ht="18.75" customHeight="1" thickBot="1">
      <c r="A38" s="24" t="s">
        <v>18</v>
      </c>
      <c r="B38" s="23"/>
      <c r="C38" s="9">
        <f>C37</f>
        <v>0</v>
      </c>
      <c r="D38" s="6">
        <f>D37</f>
        <v>0</v>
      </c>
      <c r="E38" s="9">
        <f>E37</f>
        <v>0</v>
      </c>
      <c r="F38" s="14" t="e">
        <f t="shared" si="3"/>
        <v>#DIV/0!</v>
      </c>
    </row>
    <row r="39" spans="1:6" ht="16.5" thickBot="1">
      <c r="A39" s="12" t="s">
        <v>10</v>
      </c>
      <c r="B39" s="8"/>
      <c r="C39" s="10">
        <f>C20+C24+C28+C32+C36+C38</f>
        <v>5321830.2</v>
      </c>
      <c r="D39" s="10">
        <f>D32+D20+D24+D36+D28+D38</f>
        <v>5042636.72</v>
      </c>
      <c r="E39" s="10">
        <f>E32+E20+E24+E36+E28+E38</f>
        <v>4452220.4399999995</v>
      </c>
      <c r="F39" s="14">
        <f>E39*100/C39</f>
        <v>83.659573355046149</v>
      </c>
    </row>
    <row r="40" spans="1:6">
      <c r="A40" s="11"/>
    </row>
    <row r="41" spans="1:6" ht="15.75" customHeight="1"/>
    <row r="64" ht="15.75" customHeight="1"/>
  </sheetData>
  <mergeCells count="5">
    <mergeCell ref="A2:F2"/>
    <mergeCell ref="A20:B20"/>
    <mergeCell ref="A32:B32"/>
    <mergeCell ref="A36:B36"/>
    <mergeCell ref="A28:B28"/>
  </mergeCells>
  <pageMargins left="0.11811023622047245" right="0.11811023622047245" top="0.15748031496062992" bottom="0.19685039370078741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кв.</vt:lpstr>
      <vt:lpstr>Лист3</vt:lpstr>
      <vt:lpstr>'1 кв.'!_GoBack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2016-08-19T05:59:52Z</cp:lastPrinted>
  <dcterms:created xsi:type="dcterms:W3CDTF">2015-07-13T06:21:52Z</dcterms:created>
  <dcterms:modified xsi:type="dcterms:W3CDTF">2023-11-21T06:21:45Z</dcterms:modified>
</cp:coreProperties>
</file>